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rivobokov_DA\Desktop\Мои документы\Закупки АО ДРСК 2022\1 ВВ 35 Амур\"/>
    </mc:Choice>
  </mc:AlternateContent>
  <bookViews>
    <workbookView xWindow="0" yWindow="0" windowWidth="28800" windowHeight="1230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9" i="1" l="1"/>
  <c r="G9" i="1" l="1"/>
  <c r="G10" i="1" s="1"/>
  <c r="G11" i="1" s="1"/>
  <c r="M9" i="1" l="1"/>
  <c r="N9" i="1"/>
  <c r="P9" i="1"/>
  <c r="I9" i="1" l="1"/>
  <c r="Q10" i="1" l="1"/>
  <c r="G12" i="1" l="1"/>
  <c r="Q11" i="1"/>
  <c r="Q12" i="1" s="1"/>
</calcChain>
</file>

<file path=xl/sharedStrings.xml><?xml version="1.0" encoding="utf-8"?>
<sst xmlns="http://schemas.openxmlformats.org/spreadsheetml/2006/main" count="33" uniqueCount="26">
  <si>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</si>
  <si>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</si>
  <si>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</si>
  <si>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</si>
  <si>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</si>
  <si>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</si>
  <si>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</si>
  <si>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</si>
  <si>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</si>
  <si>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</si>
  <si>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</si>
  <si>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</si>
  <si>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</si>
  <si>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</si>
  <si>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</si>
  <si>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</si>
  <si>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</si>
  <si>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</si>
  <si>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</si>
  <si>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</si>
  <si>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</si>
  <si>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</si>
  <si>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</si>
  <si>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Выключатели высоковольтные 35кВ (АЭС)</t>
  </si>
  <si>
    <t xml:space="preserve">Выключатель элегазовый баковый 35 кВ 
на ПС 110 кВ «Коболдо» согласно Приложению №1.1.
</t>
  </si>
  <si>
    <t>компл.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</si>
</sst>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sz val="11"/>
      <color rgb="FF00206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13" fillId="0" borderId="26" xfId="0" applyFont="1" applyBorder="1" applyAlignment="1">
      <alignment horizontal="left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4" fontId="1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18" fillId="5" borderId="9" xfId="0" applyNumberFormat="1" applyFont="1" applyFill="1" applyBorder="1" applyAlignment="1" applyProtection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3" fontId="2" fillId="5" borderId="8" xfId="0" applyNumberFormat="1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 wrapText="1"/>
    </xf>
    <xf numFmtId="4" fontId="2" fillId="5" borderId="9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2" borderId="27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16" fillId="2" borderId="1" xfId="0" applyFont="1" applyFill="1" applyBorder="1" applyAlignment="1">
      <alignment horizontal="justify" vertical="top" wrapText="1"/>
    </xf>
    <xf numFmtId="0" fontId="1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7"/>
  <sheetViews>
    <sheetView tabSelected="1" zoomScaleNormal="100" workbookViewId="0">
      <selection activeCell="B4" sqref="B4:G4"/>
    </sheetView>
  </sheetViews>
  <sheetFormatPr defaultRowHeight="15" x14ac:dyDescent="0.25"/>
  <cols>
    <col min="1" max="1" width="4.5703125" customWidth="1"/>
    <col min="2" max="2" width="9.140625" customWidth="1"/>
    <col min="3" max="3" width="30.5703125" customWidth="1"/>
    <col min="4" max="4" width="9.28515625" customWidth="1"/>
    <col min="5" max="5" width="17.140625" customWidth="1"/>
    <col min="6" max="6" width="19.4257812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9.57031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5" t="s">
        <v>16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6" t="s">
        <v>10</v>
      </c>
      <c r="C3" s="37"/>
      <c r="D3" s="37"/>
      <c r="E3" s="46"/>
      <c r="F3" s="23">
        <v>10681372.800000001</v>
      </c>
      <c r="G3" s="16" t="s">
        <v>2</v>
      </c>
      <c r="H3" s="1"/>
      <c r="I3" s="36" t="s">
        <v>21</v>
      </c>
      <c r="J3" s="37"/>
      <c r="K3" s="37"/>
      <c r="L3" s="37"/>
      <c r="M3" s="37"/>
      <c r="N3" s="37"/>
      <c r="O3" s="37"/>
      <c r="P3" s="37"/>
      <c r="Q3" s="38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0" t="s">
        <v>23</v>
      </c>
      <c r="C4" s="51"/>
      <c r="D4" s="51"/>
      <c r="E4" s="51"/>
      <c r="F4" s="51"/>
      <c r="G4" s="51"/>
      <c r="H4" s="1"/>
      <c r="I4" s="58" t="s">
        <v>17</v>
      </c>
      <c r="J4" s="58"/>
      <c r="K4" s="58"/>
      <c r="L4" s="58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1" t="s">
        <v>18</v>
      </c>
      <c r="J5" s="21"/>
      <c r="K5" s="21"/>
      <c r="L5" s="2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2" t="s">
        <v>11</v>
      </c>
      <c r="C7" s="46"/>
      <c r="D7" s="53"/>
      <c r="E7" s="53"/>
      <c r="F7" s="54"/>
      <c r="G7" s="55"/>
      <c r="H7" s="5"/>
      <c r="I7" s="36" t="s">
        <v>20</v>
      </c>
      <c r="J7" s="37"/>
      <c r="K7" s="37"/>
      <c r="L7" s="37"/>
      <c r="M7" s="37"/>
      <c r="N7" s="37"/>
      <c r="O7" s="37"/>
      <c r="P7" s="37"/>
      <c r="Q7" s="38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90" thickBot="1" x14ac:dyDescent="0.3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22</v>
      </c>
      <c r="M8" s="8" t="s">
        <v>7</v>
      </c>
      <c r="N8" s="9" t="s">
        <v>8</v>
      </c>
      <c r="O8" s="9" t="s">
        <v>12</v>
      </c>
      <c r="P8" s="9" t="s">
        <v>4</v>
      </c>
      <c r="Q8" s="10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86.25" customHeight="1" thickBot="1" x14ac:dyDescent="0.3">
      <c r="A9" s="6"/>
      <c r="B9" s="26">
        <v>1</v>
      </c>
      <c r="C9" s="24" t="s">
        <v>24</v>
      </c>
      <c r="D9" s="27" t="s">
        <v>25</v>
      </c>
      <c r="E9" s="27">
        <v>2670343.2000000002</v>
      </c>
      <c r="F9" s="25">
        <v>4</v>
      </c>
      <c r="G9" s="28">
        <f>E9*F9</f>
        <v>10681372.800000001</v>
      </c>
      <c r="H9" s="1"/>
      <c r="I9" s="29">
        <f>B9</f>
        <v>1</v>
      </c>
      <c r="J9" s="22"/>
      <c r="K9" s="12"/>
      <c r="L9" s="12"/>
      <c r="M9" s="30" t="str">
        <f t="shared" ref="M9:N9" si="0">D9</f>
        <v>компл.</v>
      </c>
      <c r="N9" s="31">
        <f t="shared" si="0"/>
        <v>2670343.2000000002</v>
      </c>
      <c r="O9" s="11"/>
      <c r="P9" s="30">
        <f>F9</f>
        <v>4</v>
      </c>
      <c r="Q9" s="32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9" t="s">
        <v>5</v>
      </c>
      <c r="C10" s="40"/>
      <c r="D10" s="40"/>
      <c r="E10" s="40"/>
      <c r="F10" s="41"/>
      <c r="G10" s="13">
        <f>SUM(G9:G9)</f>
        <v>10681372.800000001</v>
      </c>
      <c r="H10" s="1"/>
      <c r="I10" s="39" t="s">
        <v>5</v>
      </c>
      <c r="J10" s="40"/>
      <c r="K10" s="40"/>
      <c r="L10" s="40"/>
      <c r="M10" s="40"/>
      <c r="N10" s="40"/>
      <c r="O10" s="40"/>
      <c r="P10" s="41"/>
      <c r="Q10" s="13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6" t="s">
        <v>14</v>
      </c>
      <c r="C11" s="57"/>
      <c r="D11" s="57"/>
      <c r="E11" s="57"/>
      <c r="F11" s="17">
        <v>0.2</v>
      </c>
      <c r="G11" s="14">
        <f>G10*F11</f>
        <v>2136274.56</v>
      </c>
      <c r="H11" s="1"/>
      <c r="I11" s="56" t="s">
        <v>14</v>
      </c>
      <c r="J11" s="57"/>
      <c r="K11" s="57"/>
      <c r="L11" s="57"/>
      <c r="M11" s="57"/>
      <c r="N11" s="57"/>
      <c r="O11" s="57"/>
      <c r="P11" s="17">
        <v>0.2</v>
      </c>
      <c r="Q11" s="14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7" t="s">
        <v>6</v>
      </c>
      <c r="C12" s="48"/>
      <c r="D12" s="48"/>
      <c r="E12" s="48"/>
      <c r="F12" s="49"/>
      <c r="G12" s="15">
        <f>G10+G11</f>
        <v>12817647.360000001</v>
      </c>
      <c r="H12" s="1"/>
      <c r="I12" s="47" t="s">
        <v>6</v>
      </c>
      <c r="J12" s="48"/>
      <c r="K12" s="48"/>
      <c r="L12" s="48"/>
      <c r="M12" s="48"/>
      <c r="N12" s="48"/>
      <c r="O12" s="48"/>
      <c r="P12" s="49"/>
      <c r="Q12" s="15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42"/>
      <c r="C13" s="42"/>
      <c r="D13" s="42"/>
      <c r="E13" s="42"/>
      <c r="F13" s="42"/>
      <c r="G13" s="42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35"/>
      <c r="C14" s="35"/>
      <c r="D14" s="35"/>
      <c r="E14" s="35"/>
      <c r="F14" s="35"/>
      <c r="G14" s="35"/>
      <c r="H14" s="3"/>
      <c r="I14" s="3"/>
      <c r="J14" s="43" t="s">
        <v>15</v>
      </c>
      <c r="K14" s="44"/>
      <c r="L14" s="20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34"/>
      <c r="K15" s="34"/>
      <c r="L15" s="18"/>
      <c r="AA15" s="1"/>
    </row>
    <row r="16" spans="1:27" ht="16.5" x14ac:dyDescent="0.25">
      <c r="J16" s="33"/>
      <c r="K16" s="33"/>
      <c r="L16" s="19"/>
    </row>
    <row r="17" spans="10:12" ht="19.5" x14ac:dyDescent="0.25">
      <c r="J17" s="34"/>
      <c r="K17" s="34"/>
      <c r="L17" s="18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Кривобоков Денис Алексеевич</cp:lastModifiedBy>
  <cp:lastPrinted>2020-08-04T05:05:51Z</cp:lastPrinted>
  <dcterms:created xsi:type="dcterms:W3CDTF">2018-05-22T01:14:50Z</dcterms:created>
  <dcterms:modified xsi:type="dcterms:W3CDTF">2021-07-22T04:27:48Z</dcterms:modified>
</cp:coreProperties>
</file>